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is Documentos\Reficar\CONTRALORIA\PLAN MEJORAMIENTO 2016\"/>
    </mc:Choice>
  </mc:AlternateContent>
  <bookViews>
    <workbookView xWindow="0" yWindow="0" windowWidth="20490" windowHeight="7365"/>
  </bookViews>
  <sheets>
    <sheet name="F14.1  PLANES DE MEJORAMIENT..." sheetId="1" r:id="rId1"/>
  </sheets>
  <calcPr calcId="162913"/>
</workbook>
</file>

<file path=xl/calcChain.xml><?xml version="1.0" encoding="utf-8"?>
<calcChain xmlns="http://schemas.openxmlformats.org/spreadsheetml/2006/main">
  <c r="M30" i="1" l="1"/>
  <c r="M29" i="1"/>
  <c r="M28" i="1"/>
  <c r="J28" i="1"/>
  <c r="M27" i="1"/>
  <c r="M26" i="1"/>
  <c r="M25" i="1"/>
  <c r="M24" i="1"/>
  <c r="M23" i="1"/>
  <c r="M22" i="1"/>
  <c r="M21" i="1"/>
  <c r="M20" i="1"/>
  <c r="M19" i="1"/>
  <c r="M18" i="1"/>
  <c r="M17" i="1"/>
  <c r="M16" i="1"/>
  <c r="M15" i="1"/>
  <c r="M14" i="1"/>
  <c r="M13" i="1"/>
  <c r="M12" i="1"/>
  <c r="M11" i="1"/>
</calcChain>
</file>

<file path=xl/sharedStrings.xml><?xml version="1.0" encoding="utf-8"?>
<sst xmlns="http://schemas.openxmlformats.org/spreadsheetml/2006/main" count="197" uniqueCount="139">
  <si>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</si>
  <si>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</si>
  <si>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</si>
  <si>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</si>
  <si>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</si>
  <si>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</si>
  <si>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</si>
  <si>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</si>
  <si>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</si>
  <si>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</si>
  <si>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</si>
  <si>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</si>
  <si>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</si>
  <si>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</si>
  <si>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</si>
  <si>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</si>
  <si>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</si>
  <si>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</si>
  <si>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</si>
  <si>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</si>
  <si>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</si>
  <si>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</si>
  <si>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</si>
  <si>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</si>
  <si>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</si>
  <si>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</si>
  <si>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2 AVANCE ó SEGUIMIENTO DEL PLAN DE MEJORAMIENTO</t>
  </si>
  <si>
    <t>1A</t>
  </si>
  <si>
    <t>Mayores valores causados en la propiedad, planta y equipo</t>
  </si>
  <si>
    <t>La CGR plantea en el informe final que la causa del hallazgo fue: Existe sobreestimación en la cuenta de propiedad, planta y equipo, por cuanto se reconocieron pagos por conceptos que no debieron aumentar el valor del activo.</t>
  </si>
  <si>
    <t>Actualizar procedimiento de capitalización de activos fijos, haciendo énfasis en los componentes que conforman el costo de los activos y conceptos no capitalizables, de conformidad con el estándar contable de propiedad planta y equipo (NIC 16).</t>
  </si>
  <si>
    <t xml:space="preserve">Actualizar procedimiento de capitalización de activos fijos, haciendo énfasis en los componentes que conforman el costo de los activos y conceptos no capitalizables.
</t>
  </si>
  <si>
    <t>Procedimiento actualizado</t>
  </si>
  <si>
    <t>Las reclamaciones y la existencia de  costos no-razonables e indebidamente incurridos por CBI  y sus subcontratistas están incluidos dentro del proceso arbitral en curso, momento en el cual se determinará si existe un mayor valor reconocido en propiedad, planta y equipo, así como el tratamiento contable a realizar de acuerdo con la normas contables.</t>
  </si>
  <si>
    <t>1B</t>
  </si>
  <si>
    <t>La CGR plantea en el informe final que la causa del  hallazgo fue: Existe sobreestimación en la cuenta de propiedad, planta y equipo, por cuanto se reconocieron pagos por conceptos que no debieron aumentar el valor del activo.</t>
  </si>
  <si>
    <t>Efectuar capacitación a los capitalizadores enfocada en fortalecer los conceptos relacionados con la capitalización.</t>
  </si>
  <si>
    <t xml:space="preserve"> Lista de Asistencia Capacitación</t>
  </si>
  <si>
    <t>Valuación de elementos sobrantes retirados de construcciones en curso</t>
  </si>
  <si>
    <t xml:space="preserve">La CGR plantea en el informe final que la causa del hallazgo fue: La incertidumbre por el valor retirado de la cuenta de construcción en curso contra las cuentas de resultados, por diferencias entre el costo histórico y el valor razonable. </t>
  </si>
  <si>
    <t>Capacitación al área de Abastecimiento y Logística de Reficar y al área de Inventarios de Ecopetrol Operador,  en el manejo de los inventarios y material sobrante de acuerdo con el Estándar contable aplicable a Reficar</t>
  </si>
  <si>
    <t>Realizar una capacitación al área de Abastecimiento y Logística de Reficar y al área de Inventarios de Ecopetrol Operador,  en el manejo de los inventarios y material sobrante de acuerdo con el Estándar contable aplicable a Reficar</t>
  </si>
  <si>
    <t>Lista de Asistencia de la Capacitación</t>
  </si>
  <si>
    <t xml:space="preserve">Se reitera que Reficar no comparte el hallazgo de la CGR, por las razones y argumentos expuestos en comunicaciones previas. 
</t>
  </si>
  <si>
    <t>Inconsistencias en depreciaciones</t>
  </si>
  <si>
    <t>La CGR plantea en el informe final que la causa del hallazgo fue:  Reconocimiento contable de la depreciación del Impairment.</t>
  </si>
  <si>
    <t>Elaborar un memorando  técnico  de consulta que describa la metodología de conformidad con el estándar contable para el reconocimiento de la depreciación cuando una compañía presenta Impairment.</t>
  </si>
  <si>
    <t>Memorando Técnico</t>
  </si>
  <si>
    <t xml:space="preserve">Se reitera que Reficar no comparte el hallazgo de la CGR, por las razones y argumentos expuestos en comunicaciones previas.
</t>
  </si>
  <si>
    <t>Demanda de reconvención de CB&amp;I</t>
  </si>
  <si>
    <t>La CGR plantea en el informe final que la causa del hallazgo fue: No se hizo una valoración de la demanda de reconvención en los términos de la NIC 37</t>
  </si>
  <si>
    <t>Documentar un procedimiento de reconocimiento contable y/o revelaciones de conformidad con la NIC 37.</t>
  </si>
  <si>
    <t xml:space="preserve">Elaboración de Procedimiento </t>
  </si>
  <si>
    <t>Procedimiento</t>
  </si>
  <si>
    <t>5A</t>
  </si>
  <si>
    <t>Manejo de documentos contractuales de Reficar S.A.</t>
  </si>
  <si>
    <t>La CGR plantea en el informe final que la causa del hallazgo fue: Ausencia de un control efectivo respecto de la transferencia de documentos al área de Gestión Documental y organización de documentos contractuales de esta última área</t>
  </si>
  <si>
    <t xml:space="preserve">Elaborar un protocolo de entrega de información contractual que permita garantizar con los gestores y administradores  la entrega oportuna de los documentos contractuales al área de gestión documental de acuerdo con los tiempos establecidos.
</t>
  </si>
  <si>
    <t>Elaboración del protocolo de entrega de información contractual</t>
  </si>
  <si>
    <t>Documento corporativo "Protocolo de entrega de información contractual"</t>
  </si>
  <si>
    <t>5B</t>
  </si>
  <si>
    <t>Envío de memorando a administradores de contratos solicitando la entrega oportuna de la información</t>
  </si>
  <si>
    <t>1. Memorando
2. Correo de distribución del memorando</t>
  </si>
  <si>
    <t>Manejo de soporte de negociaciones de Ecopetrol S.A.</t>
  </si>
  <si>
    <t>La CGR plantea en el informe final que la causa del hallazgo fue: Ausencia de un control efectivo respecto de la transferencia de documentos al área de gestión documental y organización de documentos contractuales de esta última área.</t>
  </si>
  <si>
    <t>Modificar el documento "Instructivo para las negociaciones de compra, suministro y venta de hidrocarburos de la Gerencia Internacional de Crudos y Productos", para asegurar la completitud de los soportes y de la documentación soporte de las negociaciones.</t>
  </si>
  <si>
    <t>Modificar el documento "Instructivo para la negociaciones de compra, suministro y venta de hidrocarburos de la Gerencia Internacional de Crudos y Productos" incluyendo un formato denominado "lista de chequeo documental"</t>
  </si>
  <si>
    <t>instructivo modificado</t>
  </si>
  <si>
    <t xml:space="preserve">Estamos en desacuerdo con el hallazgo según comunicación PRCAE-179-17: La Gerencia Internacional de Crudos y Productos de Ecopetrol S.A. cuenta con repositorios de información en carpetas físicas, carpetas electrónicas y sistemas soporte del proceso (Allegro y SAP),  de acuerdo con el Instructivo para las Negociaciones de Compra, Suministro y Venta de Hidrocarburos </t>
  </si>
  <si>
    <t>Compra y venta de crudo Doba</t>
  </si>
  <si>
    <t>La CGR indica como causa: Omisión de la planeación del mandatario del Contrato de Planeación y Comercialización,  con anterioridad a la orden de compra del crudo "Doba", se debió hacer un análisis de su capacidad de procedimiento en la Refineria, ya que no es uno de los crudos de la dieta típica ni de los recomendados en el documento técnico del Consultor KBC Advanced Technologies Inc.</t>
  </si>
  <si>
    <t>Modificar el instructivo de compra de crudos para Reficar Código CYV-I-051</t>
  </si>
  <si>
    <t>Ajustar el instructivo para incluir los pasos a seguir ante situaciones operativas que impliquen renegociación de cargamentos</t>
  </si>
  <si>
    <t>Instructivo modificado</t>
  </si>
  <si>
    <t>8A</t>
  </si>
  <si>
    <t>Manual de contratación</t>
  </si>
  <si>
    <t>Según la CGR El Manual de contratación de Reficar no establece pautas para el desarrollo de una contratación que se enmarque  en los principios establecidos en el artículo 209 de la Constitución Política de Colombia, siendo estos, igualdad, moralidad, eficacia, economía, celeridad, imparcialidad y publicidad</t>
  </si>
  <si>
    <t>Se implementará un nuevo Manual de contratación de la Sociedad, adaptado a la nueva visión estratégica de la compañía. Este manual, incluirá, entre otros, de manera más explícita, los principios establecidos en el artículo 209 de la Constitución Política de Colombia.</t>
  </si>
  <si>
    <t>Revisión del actual manual de contratación de Ecopetrol como base del nuevo manual de Abastecimiento de Reficar</t>
  </si>
  <si>
    <t>Emisión y formalización del Documento del Manual de Contratación de la Sociedad.</t>
  </si>
  <si>
    <t>8B</t>
  </si>
  <si>
    <t>Elaboración y formalización del nuevo Manual de Abastecimiento</t>
  </si>
  <si>
    <t>Control del contrato uso de puertos</t>
  </si>
  <si>
    <t>La CGR plantea en el informe final que la causa del hallazgo fue: Teniendo en cuenta que, por ser Ecopetrol  casa matriz de Reficar, hay flexibilidad en la supervisión de contratos de la operación, por lo que no se formalizaron los cambios contractuales del esquema de liquidación que se aplican en la ejecución, ni se encontraron soportes de la interventoria a cargo de Ecopetrol.</t>
  </si>
  <si>
    <t xml:space="preserve">Realizar una revisión de todos los contratos que existen entre Ecopetrol y Reficar(para la operación), a fin de validar que las partes cumplan con lo establecido en el contrato, y  de cada análisis preparar informe con las recomendaciones que procedan y en caso de encontrar diferencias realizar los ajustes correspondientes
</t>
  </si>
  <si>
    <t>Analizar los contratos vs ejecución:
- Informe con recomendaciones de análisis
- Implementación de recomendaciones según el caso</t>
  </si>
  <si>
    <t>Informe de revisión por cada contrato (6  contratos), con las recomendaciones del análisis y evidencia de la implementación de las recomendaciones</t>
  </si>
  <si>
    <t>10A</t>
  </si>
  <si>
    <t>Selección objetiva proceso de operación y mantenimiento de coque Unidad 113</t>
  </si>
  <si>
    <t>La CGR plantea en el informe final que la causa del hallazgo fue: Debido a la subordinación que existe de Reficar frente a Ecopetrol se presentó direccionamiento en la adjudicación de contratos</t>
  </si>
  <si>
    <t>10B</t>
  </si>
  <si>
    <t>10C</t>
  </si>
  <si>
    <t>Analizar  la necesidad de modificar el contrato de OyM con Ecopetrol, a fin de aclarar los limites en las facultades de decisión que tienen tanto Reficar como Ecopetrol en los procesos de contratación de la refinería.</t>
  </si>
  <si>
    <t>Suscribir otrosí al contato de OyM, mediante el cual se aclaren los limites en las facultades de decisión que tienen Ecopetrol y Reficar en el proceso de contratación.</t>
  </si>
  <si>
    <t>Otrosí contrato OyM</t>
  </si>
  <si>
    <t>Legalización de facturas tarifa mensual fija y gastos reembolsables operación y mantenimiento de Coque Unidad 113</t>
  </si>
  <si>
    <t>Falló control de facturas recibidas vs transferidas a SAP</t>
  </si>
  <si>
    <t>Fortalecer el control a la facturación recibida y cargada en SAP</t>
  </si>
  <si>
    <t>Adicionar a la planilla que diligencia el funcionario de recepción de cuentas por pagar, un soporte donde se evidencie que todas las facturas radicadas están transferidas al sistema SAP antes de ser remitidas al archivo físico.</t>
  </si>
  <si>
    <t>Certificación de recepción y cargue de la información al sistema</t>
  </si>
  <si>
    <t>12A</t>
  </si>
  <si>
    <t>Pago por áreas no utilizadas</t>
  </si>
  <si>
    <t xml:space="preserve">Inadecuada Planeación en el contrato de Bodega que ocasionó el pago de áreas contratadas que aun no se utilizan al 100%
</t>
  </si>
  <si>
    <t xml:space="preserve">Acordar con el proveedor  la redistribución de áreas a ocupar en Distriservices </t>
  </si>
  <si>
    <t xml:space="preserve">Firma del acuerdo con el proveedor  que permita la optimización de las áreas de almacenamiento y los recursos. </t>
  </si>
  <si>
    <t>Acta</t>
  </si>
  <si>
    <t>12B</t>
  </si>
  <si>
    <t xml:space="preserve">Seguimiento de la parte técnica del presente contrato </t>
  </si>
  <si>
    <t>Incrementar la gestión sobre el proceso realizando seguimiento y control del Contrato con frecuencia semanal, para asegurar la utilización efectiva de las áreas.</t>
  </si>
  <si>
    <t xml:space="preserve">Realizar semanalmente reuniones con los diferentes involucrados
</t>
  </si>
  <si>
    <t>Informe semanal</t>
  </si>
  <si>
    <t>Incrementos en valores de los compromisos de inversión de la concesión</t>
  </si>
  <si>
    <t>La CGR plantea en el informe final que la causa del hallazgo fue: Debilidades en la planeación para el cumplimiento de inversiones derivadas del contrato de concesión portuaria que conllevo a asumir mayores valores en los compromisos</t>
  </si>
  <si>
    <t>Taller de lecciones aprendidas al Comité Directivo</t>
  </si>
  <si>
    <t>Análisis de caso de las inversiones de Reficar bajo el contrato de concesión portuaria.
Taller de lecciones aprendidas dirigido al Comité Directivo</t>
  </si>
  <si>
    <t>Acta del Comité Directivo</t>
  </si>
  <si>
    <t>Impacto de las paradas operacionales luego del arranque de la Refinería de Cartagena</t>
  </si>
  <si>
    <t>La CGR plantea en el informe final que la causa del hallazgo fue: No se realizó la cuantificación del costo de mano de obra directa en cada parada ni se realizó evaluación para determinar el lucro cesante.</t>
  </si>
  <si>
    <t>Documentar el procedimiento a seguir para determinar el impacto que se genere cada vez que se presenten paradas operacionales (Lucro cesante y daño emergente)</t>
  </si>
  <si>
    <t>Documentar conjuntamente con Ecopetrol el proceso requerido para determinar el impacto de las paradas operacionales (Lucro cesante y daño emergente)</t>
  </si>
  <si>
    <t>FILA_2</t>
  </si>
  <si>
    <t>FILA_3</t>
  </si>
  <si>
    <t>FILA_4</t>
  </si>
  <si>
    <t>FILA_5</t>
  </si>
  <si>
    <t>FILA_6</t>
  </si>
  <si>
    <t>FILA_7</t>
  </si>
  <si>
    <t>FILA_8</t>
  </si>
  <si>
    <t>FILA_9</t>
  </si>
  <si>
    <t>FILA_10</t>
  </si>
  <si>
    <t>FILA_11</t>
  </si>
  <si>
    <t>FILA_12</t>
  </si>
  <si>
    <t>FILA_13</t>
  </si>
  <si>
    <t>FILA_14</t>
  </si>
  <si>
    <t>FILA_15</t>
  </si>
  <si>
    <t>FILA_16</t>
  </si>
  <si>
    <t>FILA_17</t>
  </si>
  <si>
    <t>FILA_18</t>
  </si>
  <si>
    <t>FILA_19</t>
  </si>
  <si>
    <t>FILA_20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</si>
</sst>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yyyy\-mm\-dd;@"/>
  </numFmts>
  <fonts count="7" x14ac:knownFonts="1">
    <font>
      <sz val="11"/>
      <color indexed="8"/>
      <name val="Calibri"/>
      <family val="2"/>
      <scheme val="minor"/>
    </font>
    <font>
      <b/>
      <sz val="11"/>
      <color indexed="9"/>
      <name val="Calibri"/>
      <family val="2"/>
    </font>
    <font>
      <b/>
      <sz val="11"/>
      <color indexed="8"/>
      <name val="Calibri"/>
      <family val="2"/>
    </font>
    <font>
      <sz val="10"/>
      <name val="Arial"/>
      <family val="2"/>
    </font>
    <font>
      <sz val="10"/>
      <color theme="1"/>
      <name val="Calibri"/>
      <family val="2"/>
      <scheme val="minor"/>
    </font>
    <font>
      <sz val="9"/>
      <color theme="1"/>
      <name val="Calibri"/>
      <family val="2"/>
      <scheme val="minor"/>
    </font>
    <font>
      <sz val="10"/>
      <name val="Calibri"/>
      <family val="2"/>
      <scheme val="minor"/>
    </font>
  </fonts>
  <fills count="7">
    <fill>
      <patternFill patternType="none"/>
    </fill>
    <fill>
      <patternFill patternType="gray125"/>
    </fill>
    <fill>
      <patternFill patternType="solid">
        <fgColor indexed="54"/>
      </patternFill>
    </fill>
    <fill>
      <patternFill patternType="solid">
        <fgColor indexed="9"/>
      </patternFill>
    </fill>
    <fill>
      <patternFill patternType="none">
        <fgColor indexed="11"/>
      </patternFill>
    </fill>
    <fill>
      <patternFill patternType="solid">
        <fgColor theme="0"/>
        <bgColor indexed="64"/>
      </patternFill>
    </fill>
    <fill>
      <patternFill patternType="solid">
        <fgColor indexed="9"/>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4" borderId="2"/>
  </cellStyleXfs>
  <cellXfs count="43">
    <xf numFmtId="0" fontId="0" fillId="0" borderId="0" xfId="0"/>
    <xf numFmtId="0" fontId="1" fillId="2" borderId="1" xfId="0" applyFont="1" applyFill="1" applyBorder="1" applyAlignment="1">
      <alignment horizontal="center" vertical="center"/>
    </xf>
    <xf numFmtId="164" fontId="2" fillId="3" borderId="3" xfId="0" applyNumberFormat="1" applyFont="1" applyFill="1" applyBorder="1" applyAlignment="1">
      <alignment horizontal="center" vertical="center"/>
    </xf>
    <xf numFmtId="0" fontId="4" fillId="5" borderId="4" xfId="1" applyFont="1" applyFill="1" applyBorder="1" applyAlignment="1" applyProtection="1">
      <alignment horizontal="center" vertical="center" wrapText="1"/>
      <protection locked="0"/>
    </xf>
    <xf numFmtId="0" fontId="4" fillId="5" borderId="4" xfId="1" applyFont="1" applyFill="1" applyBorder="1" applyAlignment="1" applyProtection="1">
      <alignment horizontal="center" vertical="center"/>
      <protection locked="0"/>
    </xf>
    <xf numFmtId="0" fontId="4" fillId="5" borderId="4" xfId="1" applyFont="1" applyFill="1" applyBorder="1" applyAlignment="1" applyProtection="1">
      <alignment horizontal="justify" vertical="center" wrapText="1"/>
      <protection locked="0"/>
    </xf>
    <xf numFmtId="0" fontId="4" fillId="4" borderId="4" xfId="1" applyFont="1" applyFill="1" applyBorder="1" applyAlignment="1" applyProtection="1">
      <alignment horizontal="justify" vertical="center" wrapText="1"/>
      <protection locked="0"/>
    </xf>
    <xf numFmtId="0" fontId="4" fillId="4" borderId="4" xfId="0" applyFont="1" applyFill="1" applyBorder="1" applyAlignment="1" applyProtection="1">
      <alignment horizontal="justify" vertical="center" wrapText="1"/>
      <protection locked="0"/>
    </xf>
    <xf numFmtId="0" fontId="4" fillId="4" borderId="4" xfId="0" applyFont="1" applyFill="1" applyBorder="1" applyAlignment="1" applyProtection="1">
      <alignment horizontal="center" vertical="center" wrapText="1"/>
      <protection locked="0"/>
    </xf>
    <xf numFmtId="165" fontId="4" fillId="4" borderId="4" xfId="0" applyNumberFormat="1" applyFont="1" applyFill="1" applyBorder="1" applyAlignment="1" applyProtection="1">
      <alignment horizontal="center" vertical="center" wrapText="1"/>
      <protection locked="0"/>
    </xf>
    <xf numFmtId="1" fontId="4" fillId="5" borderId="4" xfId="1" applyNumberFormat="1" applyFont="1" applyFill="1" applyBorder="1" applyAlignment="1" applyProtection="1">
      <alignment horizontal="center" vertical="center"/>
      <protection locked="0"/>
    </xf>
    <xf numFmtId="0" fontId="5" fillId="4" borderId="4" xfId="0" applyFont="1" applyFill="1" applyBorder="1" applyAlignment="1" applyProtection="1">
      <alignment horizontal="left" vertical="center" wrapText="1"/>
      <protection locked="0"/>
    </xf>
    <xf numFmtId="0" fontId="4" fillId="5" borderId="4" xfId="0" applyFont="1" applyFill="1" applyBorder="1" applyAlignment="1">
      <alignment horizontal="center" vertical="center"/>
    </xf>
    <xf numFmtId="0" fontId="4" fillId="5" borderId="4" xfId="1" applyFont="1" applyFill="1" applyBorder="1" applyAlignment="1" applyProtection="1">
      <alignment horizontal="left" vertical="center" wrapText="1"/>
      <protection locked="0"/>
    </xf>
    <xf numFmtId="0" fontId="4" fillId="0" borderId="4"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4" borderId="4" xfId="1" applyFont="1" applyFill="1" applyBorder="1" applyAlignment="1" applyProtection="1">
      <alignment horizontal="center" vertical="center" wrapText="1"/>
      <protection locked="0"/>
    </xf>
    <xf numFmtId="0" fontId="4" fillId="4" borderId="4" xfId="1" applyNumberFormat="1" applyFont="1" applyFill="1" applyBorder="1" applyAlignment="1" applyProtection="1">
      <alignment horizontal="center" vertical="center" wrapText="1"/>
      <protection locked="0"/>
    </xf>
    <xf numFmtId="0" fontId="6" fillId="4" borderId="4" xfId="1" applyFont="1" applyFill="1" applyBorder="1" applyAlignment="1" applyProtection="1">
      <alignment horizontal="justify" vertical="center" wrapText="1"/>
      <protection locked="0"/>
    </xf>
    <xf numFmtId="0" fontId="4" fillId="4" borderId="4" xfId="0" applyFont="1" applyFill="1" applyBorder="1" applyAlignment="1">
      <alignment horizontal="center" vertical="center" wrapText="1"/>
    </xf>
    <xf numFmtId="1" fontId="4" fillId="4" borderId="4" xfId="1" applyNumberFormat="1" applyFont="1" applyFill="1" applyBorder="1" applyAlignment="1" applyProtection="1">
      <alignment horizontal="center" vertical="center" wrapText="1"/>
      <protection locked="0"/>
    </xf>
    <xf numFmtId="0" fontId="4" fillId="4" borderId="4" xfId="0" applyFont="1" applyFill="1" applyBorder="1" applyAlignment="1">
      <alignment horizontal="center" vertical="center"/>
    </xf>
    <xf numFmtId="0" fontId="5" fillId="4" borderId="4" xfId="0" applyFont="1" applyFill="1" applyBorder="1" applyAlignment="1">
      <alignment horizontal="left" vertical="center" wrapText="1"/>
    </xf>
    <xf numFmtId="1" fontId="4" fillId="6" borderId="4" xfId="1" applyNumberFormat="1" applyFont="1" applyFill="1" applyBorder="1" applyAlignment="1" applyProtection="1">
      <alignment horizontal="center" vertical="center" wrapText="1"/>
      <protection locked="0"/>
    </xf>
    <xf numFmtId="18" fontId="4" fillId="4" borderId="4" xfId="1" applyNumberFormat="1" applyFont="1" applyFill="1" applyBorder="1" applyAlignment="1" applyProtection="1">
      <alignment horizontal="center" vertical="center"/>
      <protection locked="0"/>
    </xf>
    <xf numFmtId="0" fontId="4" fillId="4" borderId="4" xfId="1" applyFont="1" applyFill="1" applyBorder="1" applyAlignment="1" applyProtection="1">
      <alignment horizontal="center" vertical="center"/>
      <protection locked="0"/>
    </xf>
    <xf numFmtId="49" fontId="4" fillId="5" borderId="4" xfId="1" applyNumberFormat="1" applyFont="1" applyFill="1" applyBorder="1" applyAlignment="1" applyProtection="1">
      <alignment horizontal="center" vertical="center"/>
      <protection locked="0"/>
    </xf>
    <xf numFmtId="0" fontId="4" fillId="4" borderId="4" xfId="0" applyFont="1" applyFill="1" applyBorder="1" applyAlignment="1">
      <alignment horizontal="justify" vertical="center" wrapText="1"/>
    </xf>
    <xf numFmtId="49" fontId="4" fillId="4" borderId="4" xfId="1" applyNumberFormat="1" applyFont="1" applyFill="1" applyBorder="1" applyAlignment="1" applyProtection="1">
      <alignment horizontal="center" vertical="center"/>
      <protection locked="0"/>
    </xf>
    <xf numFmtId="0" fontId="4" fillId="4" borderId="4" xfId="1" applyFont="1" applyFill="1" applyBorder="1" applyAlignment="1" applyProtection="1">
      <alignment horizontal="left" vertical="top" wrapText="1"/>
      <protection locked="0"/>
    </xf>
    <xf numFmtId="0" fontId="6" fillId="4" borderId="4" xfId="1" applyFont="1" applyFill="1" applyBorder="1" applyAlignment="1" applyProtection="1">
      <alignment horizontal="left" vertical="top" wrapText="1"/>
      <protection locked="0"/>
    </xf>
    <xf numFmtId="0" fontId="6" fillId="4" borderId="4" xfId="1" applyFont="1" applyFill="1" applyBorder="1" applyAlignment="1" applyProtection="1">
      <alignment horizontal="center" vertical="top" wrapText="1"/>
      <protection locked="0"/>
    </xf>
    <xf numFmtId="165" fontId="4" fillId="4" borderId="4" xfId="1" applyNumberFormat="1" applyFont="1" applyFill="1" applyBorder="1" applyAlignment="1" applyProtection="1">
      <alignment horizontal="center" vertical="top"/>
      <protection locked="0"/>
    </xf>
    <xf numFmtId="1" fontId="4" fillId="4" borderId="4" xfId="1" applyNumberFormat="1" applyFont="1" applyFill="1" applyBorder="1" applyAlignment="1" applyProtection="1">
      <alignment horizontal="center" vertical="top"/>
      <protection locked="0"/>
    </xf>
    <xf numFmtId="0" fontId="4" fillId="4" borderId="4" xfId="1" applyFont="1" applyFill="1" applyBorder="1" applyAlignment="1" applyProtection="1">
      <alignment horizontal="left" vertical="center" wrapText="1"/>
      <protection locked="0"/>
    </xf>
    <xf numFmtId="0" fontId="4" fillId="4" borderId="4" xfId="1" applyFont="1" applyFill="1" applyBorder="1" applyAlignment="1" applyProtection="1">
      <alignment horizontal="center" vertical="top" wrapText="1"/>
      <protection locked="0"/>
    </xf>
    <xf numFmtId="165" fontId="6" fillId="5" borderId="4" xfId="1" applyNumberFormat="1" applyFont="1" applyFill="1" applyBorder="1" applyAlignment="1" applyProtection="1">
      <alignment horizontal="center" vertical="top"/>
      <protection locked="0"/>
    </xf>
    <xf numFmtId="165" fontId="6" fillId="5" borderId="4" xfId="1" applyNumberFormat="1" applyFont="1" applyFill="1" applyBorder="1" applyAlignment="1" applyProtection="1">
      <alignment horizontal="center" vertical="top" wrapText="1"/>
      <protection locked="0"/>
    </xf>
    <xf numFmtId="0" fontId="4" fillId="5" borderId="4" xfId="0" applyFont="1" applyFill="1" applyBorder="1" applyAlignment="1">
      <alignment horizontal="justify" vertical="center" wrapText="1"/>
    </xf>
    <xf numFmtId="3" fontId="4" fillId="5" borderId="4" xfId="1" applyNumberFormat="1" applyFont="1" applyFill="1" applyBorder="1" applyAlignment="1" applyProtection="1">
      <alignment horizontal="center" vertical="center"/>
      <protection locked="0"/>
    </xf>
    <xf numFmtId="0" fontId="1" fillId="2" borderId="1" xfId="0" applyFont="1" applyFill="1" applyBorder="1" applyAlignment="1">
      <alignment horizontal="center" vertical="center"/>
    </xf>
    <xf numFmtId="0" fontId="0" fillId="0" borderId="0" xfId="0"/>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5</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04"/>
  <sheetViews>
    <sheetView tabSelected="1" topLeftCell="M14" workbookViewId="0">
      <selection activeCell="N17" sqref="N17"/>
    </sheetView>
  </sheetViews>
  <sheetFormatPr baseColWidth="10" defaultColWidth="9.140625" defaultRowHeight="15" x14ac:dyDescent="0.25"/>
  <cols>
    <col min="2" max="2" width="16" customWidth="1"/>
    <col min="3" max="3" width="27" customWidth="1"/>
    <col min="4" max="4" width="21" customWidth="1"/>
    <col min="5" max="5" width="30" customWidth="1"/>
    <col min="6" max="6" width="41.7109375" customWidth="1"/>
    <col min="7" max="7" width="60.5703125" customWidth="1"/>
    <col min="8" max="8" width="46.7109375" customWidth="1"/>
    <col min="9" max="9" width="36" customWidth="1"/>
    <col min="10" max="10" width="47" customWidth="1"/>
    <col min="11" max="11" width="35" customWidth="1"/>
    <col min="12" max="12" width="40" customWidth="1"/>
    <col min="13" max="13" width="36" customWidth="1"/>
    <col min="14" max="14" width="46" customWidth="1"/>
    <col min="15" max="15" width="47" customWidth="1"/>
    <col min="17" max="256" width="8" hidden="1"/>
  </cols>
  <sheetData>
    <row r="1" spans="1:15" x14ac:dyDescent="0.25">
      <c r="B1" s="1" t="s">
        <v>0</v>
      </c>
      <c r="C1" s="1">
        <v>53</v>
      </c>
      <c r="D1" s="41" t="s">
        <v>1</v>
      </c>
      <c r="E1" s="42"/>
      <c r="F1" s="42"/>
      <c r="G1" s="42"/>
    </row>
    <row r="2" spans="1:15" x14ac:dyDescent="0.25">
      <c r="B2" s="1" t="s">
        <v>2</v>
      </c>
      <c r="C2" s="1">
        <v>400</v>
      </c>
      <c r="D2" s="41" t="s">
        <v>3</v>
      </c>
      <c r="E2" s="42"/>
      <c r="F2" s="42"/>
      <c r="G2" s="42"/>
    </row>
    <row r="3" spans="1:15" x14ac:dyDescent="0.25">
      <c r="B3" s="1" t="s">
        <v>4</v>
      </c>
      <c r="C3" s="1">
        <v>1</v>
      </c>
    </row>
    <row r="4" spans="1:15" x14ac:dyDescent="0.25">
      <c r="B4" s="1" t="s">
        <v>5</v>
      </c>
      <c r="C4" s="1">
        <v>3440</v>
      </c>
    </row>
    <row r="5" spans="1:15" x14ac:dyDescent="0.25">
      <c r="B5" s="1" t="s">
        <v>6</v>
      </c>
      <c r="C5" s="2">
        <v>42928</v>
      </c>
    </row>
    <row r="6" spans="1:15" x14ac:dyDescent="0.25">
      <c r="B6" s="1" t="s">
        <v>7</v>
      </c>
      <c r="C6" s="1">
        <v>0</v>
      </c>
      <c r="D6" s="1" t="s">
        <v>8</v>
      </c>
    </row>
    <row r="8" spans="1:15" x14ac:dyDescent="0.25">
      <c r="A8" s="1" t="s">
        <v>9</v>
      </c>
      <c r="B8" s="41" t="s">
        <v>10</v>
      </c>
      <c r="C8" s="42"/>
      <c r="D8" s="42"/>
      <c r="E8" s="42"/>
      <c r="F8" s="42"/>
      <c r="G8" s="42"/>
      <c r="H8" s="42"/>
      <c r="I8" s="42"/>
      <c r="J8" s="42"/>
      <c r="K8" s="42"/>
      <c r="L8" s="42"/>
      <c r="M8" s="42"/>
      <c r="N8" s="42"/>
      <c r="O8" s="42"/>
    </row>
    <row r="9" spans="1:15" x14ac:dyDescent="0.25">
      <c r="C9" s="1">
        <v>4</v>
      </c>
      <c r="D9" s="1">
        <v>8</v>
      </c>
      <c r="E9" s="1">
        <v>12</v>
      </c>
      <c r="F9" s="1">
        <v>16</v>
      </c>
      <c r="G9" s="1">
        <v>20</v>
      </c>
      <c r="H9" s="1">
        <v>24</v>
      </c>
      <c r="I9" s="1">
        <v>28</v>
      </c>
      <c r="J9" s="1">
        <v>31</v>
      </c>
      <c r="K9" s="1">
        <v>32</v>
      </c>
      <c r="L9" s="1">
        <v>36</v>
      </c>
      <c r="M9" s="1">
        <v>40</v>
      </c>
      <c r="N9" s="1">
        <v>44</v>
      </c>
      <c r="O9" s="1">
        <v>48</v>
      </c>
    </row>
    <row r="10" spans="1:15" x14ac:dyDescent="0.25">
      <c r="C10" s="1" t="s">
        <v>11</v>
      </c>
      <c r="D10" s="1" t="s">
        <v>12</v>
      </c>
      <c r="E10" s="1" t="s">
        <v>13</v>
      </c>
      <c r="F10" s="1" t="s">
        <v>14</v>
      </c>
      <c r="G10" s="1" t="s">
        <v>15</v>
      </c>
      <c r="H10" s="1" t="s">
        <v>16</v>
      </c>
      <c r="I10" s="1" t="s">
        <v>17</v>
      </c>
      <c r="J10" s="1" t="s">
        <v>18</v>
      </c>
      <c r="K10" s="1" t="s">
        <v>19</v>
      </c>
      <c r="L10" s="1" t="s">
        <v>20</v>
      </c>
      <c r="M10" s="1" t="s">
        <v>21</v>
      </c>
      <c r="N10" s="1" t="s">
        <v>22</v>
      </c>
      <c r="O10" s="1" t="s">
        <v>23</v>
      </c>
    </row>
    <row r="11" spans="1:15" ht="84" x14ac:dyDescent="0.25">
      <c r="A11" s="1">
        <v>1</v>
      </c>
      <c r="B11" t="s">
        <v>24</v>
      </c>
      <c r="C11" s="3" t="s">
        <v>25</v>
      </c>
      <c r="D11" s="4" t="s">
        <v>27</v>
      </c>
      <c r="E11" s="5" t="s">
        <v>28</v>
      </c>
      <c r="F11" s="6" t="s">
        <v>29</v>
      </c>
      <c r="G11" s="7" t="s">
        <v>30</v>
      </c>
      <c r="H11" s="7" t="s">
        <v>31</v>
      </c>
      <c r="I11" s="8" t="s">
        <v>32</v>
      </c>
      <c r="J11" s="8">
        <v>1</v>
      </c>
      <c r="K11" s="9">
        <v>42979</v>
      </c>
      <c r="L11" s="9">
        <v>43100</v>
      </c>
      <c r="M11" s="10">
        <f t="shared" ref="M11:M30" si="0">+(L11-K11)/7</f>
        <v>17.285714285714285</v>
      </c>
      <c r="N11" s="8">
        <v>0</v>
      </c>
      <c r="O11" s="11" t="s">
        <v>33</v>
      </c>
    </row>
    <row r="12" spans="1:15" ht="84" x14ac:dyDescent="0.25">
      <c r="A12" s="1">
        <v>2</v>
      </c>
      <c r="B12" t="s">
        <v>120</v>
      </c>
      <c r="C12" s="3" t="s">
        <v>25</v>
      </c>
      <c r="D12" s="4" t="s">
        <v>34</v>
      </c>
      <c r="E12" s="5" t="s">
        <v>28</v>
      </c>
      <c r="F12" s="6" t="s">
        <v>35</v>
      </c>
      <c r="G12" s="7" t="s">
        <v>36</v>
      </c>
      <c r="H12" s="7" t="s">
        <v>36</v>
      </c>
      <c r="I12" s="8" t="s">
        <v>37</v>
      </c>
      <c r="J12" s="8">
        <v>1</v>
      </c>
      <c r="K12" s="9">
        <v>43009</v>
      </c>
      <c r="L12" s="9">
        <v>43100</v>
      </c>
      <c r="M12" s="10">
        <f t="shared" si="0"/>
        <v>13</v>
      </c>
      <c r="N12" s="8">
        <v>0</v>
      </c>
      <c r="O12" s="11" t="s">
        <v>33</v>
      </c>
    </row>
    <row r="13" spans="1:15" ht="63.75" x14ac:dyDescent="0.25">
      <c r="A13" s="1">
        <v>3</v>
      </c>
      <c r="B13" t="s">
        <v>121</v>
      </c>
      <c r="C13" s="3" t="s">
        <v>25</v>
      </c>
      <c r="D13" s="4">
        <v>2</v>
      </c>
      <c r="E13" s="5" t="s">
        <v>38</v>
      </c>
      <c r="F13" s="5" t="s">
        <v>39</v>
      </c>
      <c r="G13" s="6" t="s">
        <v>40</v>
      </c>
      <c r="H13" s="6" t="s">
        <v>41</v>
      </c>
      <c r="I13" s="8" t="s">
        <v>42</v>
      </c>
      <c r="J13" s="8">
        <v>1</v>
      </c>
      <c r="K13" s="9">
        <v>42979</v>
      </c>
      <c r="L13" s="9">
        <v>43069</v>
      </c>
      <c r="M13" s="10">
        <f t="shared" si="0"/>
        <v>12.857142857142858</v>
      </c>
      <c r="N13" s="12">
        <v>0</v>
      </c>
      <c r="O13" s="13" t="s">
        <v>43</v>
      </c>
    </row>
    <row r="14" spans="1:15" ht="63.75" x14ac:dyDescent="0.25">
      <c r="A14" s="1">
        <v>4</v>
      </c>
      <c r="B14" t="s">
        <v>122</v>
      </c>
      <c r="C14" s="3" t="s">
        <v>25</v>
      </c>
      <c r="D14" s="4">
        <v>3</v>
      </c>
      <c r="E14" s="5" t="s">
        <v>44</v>
      </c>
      <c r="F14" s="5" t="s">
        <v>45</v>
      </c>
      <c r="G14" s="5" t="s">
        <v>46</v>
      </c>
      <c r="H14" s="5" t="s">
        <v>46</v>
      </c>
      <c r="I14" s="3" t="s">
        <v>47</v>
      </c>
      <c r="J14" s="8">
        <v>1</v>
      </c>
      <c r="K14" s="9">
        <v>42979</v>
      </c>
      <c r="L14" s="9">
        <v>43069</v>
      </c>
      <c r="M14" s="10">
        <f t="shared" si="0"/>
        <v>12.857142857142858</v>
      </c>
      <c r="N14" s="12">
        <v>0</v>
      </c>
      <c r="O14" s="13" t="s">
        <v>48</v>
      </c>
    </row>
    <row r="15" spans="1:15" ht="63.75" x14ac:dyDescent="0.25">
      <c r="A15" s="1">
        <v>5</v>
      </c>
      <c r="B15" t="s">
        <v>123</v>
      </c>
      <c r="C15" s="3" t="s">
        <v>25</v>
      </c>
      <c r="D15" s="4">
        <v>4</v>
      </c>
      <c r="E15" s="5" t="s">
        <v>49</v>
      </c>
      <c r="F15" s="5" t="s">
        <v>50</v>
      </c>
      <c r="G15" s="5" t="s">
        <v>51</v>
      </c>
      <c r="H15" s="5" t="s">
        <v>52</v>
      </c>
      <c r="I15" s="3" t="s">
        <v>53</v>
      </c>
      <c r="J15" s="8">
        <v>1</v>
      </c>
      <c r="K15" s="9">
        <v>43009</v>
      </c>
      <c r="L15" s="9">
        <v>43100</v>
      </c>
      <c r="M15" s="10">
        <f t="shared" si="0"/>
        <v>13</v>
      </c>
      <c r="N15" s="12">
        <v>0</v>
      </c>
      <c r="O15" s="13" t="s">
        <v>48</v>
      </c>
    </row>
    <row r="16" spans="1:15" ht="63.75" x14ac:dyDescent="0.25">
      <c r="A16" s="1">
        <v>6</v>
      </c>
      <c r="B16" t="s">
        <v>124</v>
      </c>
      <c r="C16" s="3" t="s">
        <v>25</v>
      </c>
      <c r="D16" s="4" t="s">
        <v>54</v>
      </c>
      <c r="E16" s="5" t="s">
        <v>55</v>
      </c>
      <c r="F16" s="5" t="s">
        <v>56</v>
      </c>
      <c r="G16" s="14" t="s">
        <v>57</v>
      </c>
      <c r="H16" s="14" t="s">
        <v>58</v>
      </c>
      <c r="I16" s="15" t="s">
        <v>59</v>
      </c>
      <c r="J16" s="16">
        <v>1</v>
      </c>
      <c r="K16" s="9">
        <v>42948</v>
      </c>
      <c r="L16" s="9">
        <v>43100</v>
      </c>
      <c r="M16" s="10">
        <f t="shared" si="0"/>
        <v>21.714285714285715</v>
      </c>
      <c r="N16" s="12">
        <v>0</v>
      </c>
      <c r="O16" s="13" t="s">
        <v>48</v>
      </c>
    </row>
    <row r="17" spans="1:15" ht="63.75" x14ac:dyDescent="0.25">
      <c r="A17" s="1">
        <v>7</v>
      </c>
      <c r="B17" t="s">
        <v>125</v>
      </c>
      <c r="C17" s="3" t="s">
        <v>25</v>
      </c>
      <c r="D17" s="4" t="s">
        <v>60</v>
      </c>
      <c r="E17" s="5" t="s">
        <v>55</v>
      </c>
      <c r="F17" s="5" t="s">
        <v>56</v>
      </c>
      <c r="G17" s="14" t="s">
        <v>57</v>
      </c>
      <c r="H17" s="14" t="s">
        <v>61</v>
      </c>
      <c r="I17" s="15" t="s">
        <v>62</v>
      </c>
      <c r="J17" s="16">
        <v>1</v>
      </c>
      <c r="K17" s="9">
        <v>42948</v>
      </c>
      <c r="L17" s="9">
        <v>43100</v>
      </c>
      <c r="M17" s="10">
        <f t="shared" si="0"/>
        <v>21.714285714285715</v>
      </c>
      <c r="N17" s="12">
        <v>0</v>
      </c>
      <c r="O17" s="13" t="s">
        <v>48</v>
      </c>
    </row>
    <row r="18" spans="1:15" ht="96" x14ac:dyDescent="0.25">
      <c r="A18" s="1">
        <v>8</v>
      </c>
      <c r="B18" t="s">
        <v>126</v>
      </c>
      <c r="C18" s="17" t="s">
        <v>25</v>
      </c>
      <c r="D18" s="18">
        <v>6</v>
      </c>
      <c r="E18" s="6" t="s">
        <v>63</v>
      </c>
      <c r="F18" s="6" t="s">
        <v>64</v>
      </c>
      <c r="G18" s="19" t="s">
        <v>65</v>
      </c>
      <c r="H18" s="6" t="s">
        <v>66</v>
      </c>
      <c r="I18" s="17" t="s">
        <v>67</v>
      </c>
      <c r="J18" s="20">
        <v>1</v>
      </c>
      <c r="K18" s="9">
        <v>43009</v>
      </c>
      <c r="L18" s="9">
        <v>43099</v>
      </c>
      <c r="M18" s="21">
        <f t="shared" si="0"/>
        <v>12.857142857142858</v>
      </c>
      <c r="N18" s="22">
        <v>0</v>
      </c>
      <c r="O18" s="23" t="s">
        <v>68</v>
      </c>
    </row>
    <row r="19" spans="1:15" ht="114.75" x14ac:dyDescent="0.25">
      <c r="A19" s="1">
        <v>9</v>
      </c>
      <c r="B19" t="s">
        <v>127</v>
      </c>
      <c r="C19" s="3" t="s">
        <v>25</v>
      </c>
      <c r="D19" s="3">
        <v>7</v>
      </c>
      <c r="E19" s="6" t="s">
        <v>69</v>
      </c>
      <c r="F19" s="5" t="s">
        <v>70</v>
      </c>
      <c r="G19" s="5" t="s">
        <v>71</v>
      </c>
      <c r="H19" s="5" t="s">
        <v>72</v>
      </c>
      <c r="I19" s="3" t="s">
        <v>73</v>
      </c>
      <c r="J19" s="20">
        <v>1</v>
      </c>
      <c r="K19" s="9">
        <v>42948</v>
      </c>
      <c r="L19" s="9">
        <v>43131</v>
      </c>
      <c r="M19" s="24">
        <f t="shared" si="0"/>
        <v>26.142857142857142</v>
      </c>
      <c r="N19" s="16">
        <v>0</v>
      </c>
      <c r="O19" s="13" t="s">
        <v>48</v>
      </c>
    </row>
    <row r="20" spans="1:15" ht="89.25" x14ac:dyDescent="0.25">
      <c r="A20" s="1">
        <v>10</v>
      </c>
      <c r="B20" t="s">
        <v>128</v>
      </c>
      <c r="C20" s="6" t="s">
        <v>25</v>
      </c>
      <c r="D20" s="25" t="s">
        <v>74</v>
      </c>
      <c r="E20" s="6" t="s">
        <v>75</v>
      </c>
      <c r="F20" s="6" t="s">
        <v>76</v>
      </c>
      <c r="G20" s="6" t="s">
        <v>77</v>
      </c>
      <c r="H20" s="6" t="s">
        <v>78</v>
      </c>
      <c r="I20" s="6" t="s">
        <v>79</v>
      </c>
      <c r="J20" s="3">
        <v>1</v>
      </c>
      <c r="K20" s="9">
        <v>42948</v>
      </c>
      <c r="L20" s="9">
        <v>43159</v>
      </c>
      <c r="M20" s="24">
        <f t="shared" si="0"/>
        <v>30.142857142857142</v>
      </c>
      <c r="N20" s="21">
        <v>0</v>
      </c>
      <c r="O20" s="13" t="s">
        <v>48</v>
      </c>
    </row>
    <row r="21" spans="1:15" ht="89.25" x14ac:dyDescent="0.25">
      <c r="A21" s="1">
        <v>11</v>
      </c>
      <c r="B21" t="s">
        <v>129</v>
      </c>
      <c r="C21" s="6" t="s">
        <v>25</v>
      </c>
      <c r="D21" s="26" t="s">
        <v>80</v>
      </c>
      <c r="E21" s="6" t="s">
        <v>75</v>
      </c>
      <c r="F21" s="6" t="s">
        <v>76</v>
      </c>
      <c r="G21" s="6" t="s">
        <v>77</v>
      </c>
      <c r="H21" s="6" t="s">
        <v>81</v>
      </c>
      <c r="I21" s="6" t="s">
        <v>79</v>
      </c>
      <c r="J21" s="3">
        <v>1</v>
      </c>
      <c r="K21" s="9">
        <v>42948</v>
      </c>
      <c r="L21" s="9">
        <v>43159</v>
      </c>
      <c r="M21" s="24">
        <f t="shared" si="0"/>
        <v>30.142857142857142</v>
      </c>
      <c r="N21" s="21">
        <v>0</v>
      </c>
      <c r="O21" s="13" t="s">
        <v>48</v>
      </c>
    </row>
    <row r="22" spans="1:15" ht="102" x14ac:dyDescent="0.25">
      <c r="A22" s="1">
        <v>12</v>
      </c>
      <c r="B22" t="s">
        <v>130</v>
      </c>
      <c r="C22" s="3" t="s">
        <v>25</v>
      </c>
      <c r="D22" s="4">
        <v>9</v>
      </c>
      <c r="E22" s="6" t="s">
        <v>82</v>
      </c>
      <c r="F22" s="5" t="s">
        <v>83</v>
      </c>
      <c r="G22" s="5" t="s">
        <v>84</v>
      </c>
      <c r="H22" s="5" t="s">
        <v>85</v>
      </c>
      <c r="I22" s="3" t="s">
        <v>86</v>
      </c>
      <c r="J22" s="3">
        <v>6</v>
      </c>
      <c r="K22" s="9">
        <v>42917</v>
      </c>
      <c r="L22" s="9">
        <v>43281</v>
      </c>
      <c r="M22" s="24">
        <f t="shared" si="0"/>
        <v>52</v>
      </c>
      <c r="N22" s="16">
        <v>0</v>
      </c>
      <c r="O22" s="13" t="s">
        <v>48</v>
      </c>
    </row>
    <row r="23" spans="1:15" ht="63.75" x14ac:dyDescent="0.25">
      <c r="A23" s="1">
        <v>13</v>
      </c>
      <c r="B23" t="s">
        <v>131</v>
      </c>
      <c r="C23" s="3" t="s">
        <v>25</v>
      </c>
      <c r="D23" s="27" t="s">
        <v>87</v>
      </c>
      <c r="E23" s="6" t="s">
        <v>88</v>
      </c>
      <c r="F23" s="5" t="s">
        <v>89</v>
      </c>
      <c r="G23" s="6" t="s">
        <v>77</v>
      </c>
      <c r="H23" s="6" t="s">
        <v>78</v>
      </c>
      <c r="I23" s="6" t="s">
        <v>79</v>
      </c>
      <c r="J23" s="3">
        <v>1</v>
      </c>
      <c r="K23" s="9">
        <v>42948</v>
      </c>
      <c r="L23" s="9">
        <v>43159</v>
      </c>
      <c r="M23" s="24">
        <f t="shared" si="0"/>
        <v>30.142857142857142</v>
      </c>
      <c r="N23" s="21">
        <v>0</v>
      </c>
      <c r="O23" s="13" t="s">
        <v>48</v>
      </c>
    </row>
    <row r="24" spans="1:15" ht="63.75" x14ac:dyDescent="0.25">
      <c r="A24" s="1">
        <v>14</v>
      </c>
      <c r="B24" t="s">
        <v>132</v>
      </c>
      <c r="C24" s="3" t="s">
        <v>25</v>
      </c>
      <c r="D24" s="27" t="s">
        <v>90</v>
      </c>
      <c r="E24" s="6" t="s">
        <v>88</v>
      </c>
      <c r="F24" s="5" t="s">
        <v>89</v>
      </c>
      <c r="G24" s="6" t="s">
        <v>77</v>
      </c>
      <c r="H24" s="6" t="s">
        <v>81</v>
      </c>
      <c r="I24" s="6" t="s">
        <v>79</v>
      </c>
      <c r="J24" s="3">
        <v>1</v>
      </c>
      <c r="K24" s="9">
        <v>42948</v>
      </c>
      <c r="L24" s="9">
        <v>43159</v>
      </c>
      <c r="M24" s="24">
        <f t="shared" si="0"/>
        <v>30.142857142857142</v>
      </c>
      <c r="N24" s="21">
        <v>0</v>
      </c>
      <c r="O24" s="13" t="s">
        <v>48</v>
      </c>
    </row>
    <row r="25" spans="1:15" ht="63.75" x14ac:dyDescent="0.25">
      <c r="A25" s="1">
        <v>15</v>
      </c>
      <c r="B25" t="s">
        <v>133</v>
      </c>
      <c r="C25" s="3" t="s">
        <v>25</v>
      </c>
      <c r="D25" s="4" t="s">
        <v>91</v>
      </c>
      <c r="E25" s="6" t="s">
        <v>88</v>
      </c>
      <c r="F25" s="5" t="s">
        <v>89</v>
      </c>
      <c r="G25" s="5" t="s">
        <v>92</v>
      </c>
      <c r="H25" s="5" t="s">
        <v>93</v>
      </c>
      <c r="I25" s="3" t="s">
        <v>94</v>
      </c>
      <c r="J25" s="3">
        <v>1</v>
      </c>
      <c r="K25" s="9">
        <v>42948</v>
      </c>
      <c r="L25" s="9">
        <v>42978</v>
      </c>
      <c r="M25" s="24">
        <f>+(L25-K25)/7</f>
        <v>4.2857142857142856</v>
      </c>
      <c r="N25" s="16">
        <v>0</v>
      </c>
      <c r="O25" s="13" t="s">
        <v>48</v>
      </c>
    </row>
    <row r="26" spans="1:15" ht="63.75" x14ac:dyDescent="0.25">
      <c r="A26" s="1">
        <v>16</v>
      </c>
      <c r="B26" t="s">
        <v>134</v>
      </c>
      <c r="C26" s="20" t="s">
        <v>25</v>
      </c>
      <c r="D26" s="26">
        <v>11</v>
      </c>
      <c r="E26" s="28" t="s">
        <v>95</v>
      </c>
      <c r="F26" s="28" t="s">
        <v>96</v>
      </c>
      <c r="G26" s="28" t="s">
        <v>97</v>
      </c>
      <c r="H26" s="28" t="s">
        <v>98</v>
      </c>
      <c r="I26" s="20" t="s">
        <v>99</v>
      </c>
      <c r="J26" s="20">
        <v>5</v>
      </c>
      <c r="K26" s="9">
        <v>42962</v>
      </c>
      <c r="L26" s="9">
        <v>43100</v>
      </c>
      <c r="M26" s="24">
        <f t="shared" si="0"/>
        <v>19.714285714285715</v>
      </c>
      <c r="N26" s="16">
        <v>0</v>
      </c>
      <c r="O26" s="13" t="s">
        <v>48</v>
      </c>
    </row>
    <row r="27" spans="1:15" ht="63.75" x14ac:dyDescent="0.25">
      <c r="A27" s="1">
        <v>17</v>
      </c>
      <c r="B27" t="s">
        <v>135</v>
      </c>
      <c r="C27" s="17" t="s">
        <v>25</v>
      </c>
      <c r="D27" s="29" t="s">
        <v>100</v>
      </c>
      <c r="E27" s="6" t="s">
        <v>101</v>
      </c>
      <c r="F27" s="30" t="s">
        <v>102</v>
      </c>
      <c r="G27" s="30" t="s">
        <v>103</v>
      </c>
      <c r="H27" s="31" t="s">
        <v>104</v>
      </c>
      <c r="I27" s="32" t="s">
        <v>105</v>
      </c>
      <c r="J27" s="32">
        <v>1</v>
      </c>
      <c r="K27" s="33">
        <v>42962</v>
      </c>
      <c r="L27" s="33">
        <v>42978</v>
      </c>
      <c r="M27" s="34">
        <f t="shared" si="0"/>
        <v>2.2857142857142856</v>
      </c>
      <c r="N27" s="22">
        <v>0</v>
      </c>
      <c r="O27" s="35" t="s">
        <v>48</v>
      </c>
    </row>
    <row r="28" spans="1:15" ht="63.75" x14ac:dyDescent="0.25">
      <c r="A28" s="1">
        <v>18</v>
      </c>
      <c r="B28" t="s">
        <v>136</v>
      </c>
      <c r="C28" s="17" t="s">
        <v>25</v>
      </c>
      <c r="D28" s="29" t="s">
        <v>106</v>
      </c>
      <c r="E28" s="6" t="s">
        <v>101</v>
      </c>
      <c r="F28" s="31" t="s">
        <v>107</v>
      </c>
      <c r="G28" s="31" t="s">
        <v>108</v>
      </c>
      <c r="H28" s="31" t="s">
        <v>109</v>
      </c>
      <c r="I28" s="32" t="s">
        <v>110</v>
      </c>
      <c r="J28" s="36">
        <f>2+5+3+4+5+4+4+5</f>
        <v>32</v>
      </c>
      <c r="K28" s="37">
        <v>42916</v>
      </c>
      <c r="L28" s="38">
        <v>43131</v>
      </c>
      <c r="M28" s="34">
        <f t="shared" si="0"/>
        <v>30.714285714285715</v>
      </c>
      <c r="N28" s="22">
        <v>0</v>
      </c>
      <c r="O28" s="35" t="s">
        <v>48</v>
      </c>
    </row>
    <row r="29" spans="1:15" ht="63.75" x14ac:dyDescent="0.25">
      <c r="A29" s="1">
        <v>19</v>
      </c>
      <c r="B29" t="s">
        <v>137</v>
      </c>
      <c r="C29" s="3" t="s">
        <v>25</v>
      </c>
      <c r="D29" s="4">
        <v>13</v>
      </c>
      <c r="E29" s="6" t="s">
        <v>111</v>
      </c>
      <c r="F29" s="5" t="s">
        <v>112</v>
      </c>
      <c r="G29" s="5" t="s">
        <v>113</v>
      </c>
      <c r="H29" s="39" t="s">
        <v>114</v>
      </c>
      <c r="I29" s="3" t="s">
        <v>115</v>
      </c>
      <c r="J29" s="3">
        <v>1</v>
      </c>
      <c r="K29" s="9">
        <v>43009</v>
      </c>
      <c r="L29" s="9">
        <v>43100</v>
      </c>
      <c r="M29" s="24">
        <f t="shared" si="0"/>
        <v>13</v>
      </c>
      <c r="N29" s="16">
        <v>0</v>
      </c>
      <c r="O29" s="13" t="s">
        <v>48</v>
      </c>
    </row>
    <row r="30" spans="1:15" ht="63.75" x14ac:dyDescent="0.25">
      <c r="A30" s="1">
        <v>20</v>
      </c>
      <c r="B30" t="s">
        <v>138</v>
      </c>
      <c r="C30" s="3" t="s">
        <v>25</v>
      </c>
      <c r="D30" s="4">
        <v>14</v>
      </c>
      <c r="E30" s="6" t="s">
        <v>116</v>
      </c>
      <c r="F30" s="5" t="s">
        <v>117</v>
      </c>
      <c r="G30" s="39" t="s">
        <v>118</v>
      </c>
      <c r="H30" s="5" t="s">
        <v>119</v>
      </c>
      <c r="I30" s="3" t="s">
        <v>53</v>
      </c>
      <c r="J30" s="40">
        <v>1</v>
      </c>
      <c r="K30" s="9">
        <v>42962</v>
      </c>
      <c r="L30" s="9">
        <v>43190</v>
      </c>
      <c r="M30" s="24">
        <f t="shared" si="0"/>
        <v>32.571428571428569</v>
      </c>
      <c r="N30" s="16">
        <v>0</v>
      </c>
      <c r="O30" s="13" t="s">
        <v>48</v>
      </c>
    </row>
    <row r="351003" spans="1:1" x14ac:dyDescent="0.25">
      <c r="A351003" t="s">
        <v>25</v>
      </c>
    </row>
    <row r="351004" spans="1:1" x14ac:dyDescent="0.25">
      <c r="A351004" t="s">
        <v>26</v>
      </c>
    </row>
  </sheetData>
  <mergeCells count="3">
    <mergeCell ref="D1:G1"/>
    <mergeCell ref="D2:G2"/>
    <mergeCell ref="B8:O8"/>
  </mergeCells>
  <dataValidations count="4">
    <dataValidation type="textLength" allowBlank="1" showInputMessage="1"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N11:N12">
      <formula1>0</formula1>
      <formula2>390</formula2>
    </dataValidation>
    <dataValidation type="textLength" allowBlank="1" showInputMessage="1" error="Escriba un texto  Maximo 390 Caracteres" promptTitle="Cualquier contenido Maximo 390 Caracteres" prompt=" Registre DE MANERA BREVE la Unidad de Medida de la actividad. (Ej.: Informes, jornadas de capacitación, etc.) (MÁX. 390 CARACTERES)" sqref="G11:H12">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12">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15">
      <formula1>1900/1/1</formula1>
      <formula2>3000/1/1</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F14.1  PLANES DE MEJORAMIENT...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Sandra Gonzalez</cp:lastModifiedBy>
  <dcterms:created xsi:type="dcterms:W3CDTF">2017-08-18T13:07:57Z</dcterms:created>
  <dcterms:modified xsi:type="dcterms:W3CDTF">2017-12-28T17:04:37Z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